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530"/>
  </bookViews>
  <sheets>
    <sheet name="Sheet1" sheetId="1" r:id="rId1"/>
  </sheets>
  <definedNames>
    <definedName name="_xlnm.Print_Titles" localSheetId="0">Sheet1!$5:$6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9" i="1"/>
  <c r="H8" i="1"/>
</calcChain>
</file>

<file path=xl/sharedStrings.xml><?xml version="1.0" encoding="utf-8"?>
<sst xmlns="http://schemas.openxmlformats.org/spreadsheetml/2006/main" count="142" uniqueCount="64">
  <si>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</si>
  <si>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</si>
  <si>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</si>
  <si>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</si>
  <si>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</si>
  <si>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</si>
  <si>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Бяла</t>
  </si>
  <si>
    <t>Босилковци</t>
  </si>
  <si>
    <t>05743.39.149</t>
  </si>
  <si>
    <t>Пасище</t>
  </si>
  <si>
    <t>Ветово</t>
  </si>
  <si>
    <t>Глоджево</t>
  </si>
  <si>
    <t>15151.201.2</t>
  </si>
  <si>
    <t>15151.201.3</t>
  </si>
  <si>
    <t>15151.201.4</t>
  </si>
  <si>
    <t>15151.210.4</t>
  </si>
  <si>
    <t>15151.213.16</t>
  </si>
  <si>
    <t>Русе</t>
  </si>
  <si>
    <t>63427.319.97</t>
  </si>
  <si>
    <t>Ливада</t>
  </si>
  <si>
    <t>Долно Абланово</t>
  </si>
  <si>
    <t>22558.49.47</t>
  </si>
  <si>
    <t>Николово</t>
  </si>
  <si>
    <t>51679.85.13</t>
  </si>
  <si>
    <t>51679.139.7</t>
  </si>
  <si>
    <t>51679.180.8</t>
  </si>
  <si>
    <t>Ново село</t>
  </si>
  <si>
    <t>52235.156.208</t>
  </si>
  <si>
    <t>Ценово</t>
  </si>
  <si>
    <t>Белцов</t>
  </si>
  <si>
    <t>03745.15.161</t>
  </si>
  <si>
    <t>03745.28.122</t>
  </si>
  <si>
    <t>6</t>
  </si>
  <si>
    <t>03745.37.68</t>
  </si>
  <si>
    <t>03745.37.73</t>
  </si>
  <si>
    <t>03745.93.170</t>
  </si>
  <si>
    <t>03745.94.164</t>
  </si>
  <si>
    <t>Беляново</t>
  </si>
  <si>
    <t>03808.30.9</t>
  </si>
  <si>
    <t>5</t>
  </si>
  <si>
    <t>03808.36.3</t>
  </si>
  <si>
    <t>Кривина</t>
  </si>
  <si>
    <t>39788.9.153</t>
  </si>
  <si>
    <t>78361.14.360</t>
  </si>
  <si>
    <t>Две могили</t>
  </si>
  <si>
    <t>Широково</t>
  </si>
  <si>
    <t>83301.23.7</t>
  </si>
  <si>
    <t>83301.24.8</t>
  </si>
  <si>
    <t>9</t>
  </si>
  <si>
    <t>Иваново</t>
  </si>
  <si>
    <t>Мечка</t>
  </si>
  <si>
    <t>47977.95.7</t>
  </si>
  <si>
    <t>47977.166.3</t>
  </si>
  <si>
    <t>47977.234.4</t>
  </si>
  <si>
    <t>4</t>
  </si>
  <si>
    <t>47977.406.5</t>
  </si>
  <si>
    <t>47977.544.13</t>
  </si>
  <si>
    <t>Неизползвана ливада</t>
  </si>
  <si>
    <t>Списък със свободни имоти с НТП "Пасище" и "Ливада" от ДПФ, предложени на търг по реда на  чл. 37и, ал. 13 от ЗСПЗЗ, за календарната 2027 година, на територията на област Русе</t>
  </si>
  <si>
    <t xml:space="preserve">Начална тръжна цена </t>
  </si>
  <si>
    <t>евро/дка</t>
  </si>
  <si>
    <t xml:space="preserve">Размер на депозит </t>
  </si>
  <si>
    <t>евро</t>
  </si>
  <si>
    <t>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</si>
</sst>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0" borderId="0"/>
  </cellStyleXfs>
  <cellXfs count="29">
    <xf numFmtId="0" fontId="0" fillId="0" borderId="0" xfId="0"/>
    <xf numFmtId="0" fontId="0" fillId="0" borderId="0" xfId="0" applyFont="1"/>
    <xf numFmtId="0" fontId="4" fillId="5" borderId="3" xfId="3" applyFont="1" applyFill="1" applyBorder="1" applyAlignment="1">
      <alignment horizontal="left"/>
    </xf>
    <xf numFmtId="164" fontId="4" fillId="5" borderId="3" xfId="3" applyNumberFormat="1" applyFont="1" applyFill="1" applyBorder="1" applyAlignment="1">
      <alignment horizontal="right"/>
    </xf>
    <xf numFmtId="0" fontId="4" fillId="5" borderId="3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5" fillId="0" borderId="3" xfId="3" applyNumberFormat="1" applyFont="1" applyBorder="1" applyAlignment="1">
      <alignment horizontal="center"/>
    </xf>
    <xf numFmtId="0" fontId="1" fillId="2" borderId="0" xfId="1" applyBorder="1" applyAlignment="1">
      <alignment horizontal="center" vertical="center" wrapText="1"/>
    </xf>
    <xf numFmtId="49" fontId="4" fillId="5" borderId="3" xfId="3" applyNumberFormat="1" applyFont="1" applyFill="1" applyBorder="1"/>
    <xf numFmtId="49" fontId="4" fillId="5" borderId="3" xfId="3" applyNumberFormat="1" applyFont="1" applyFill="1" applyBorder="1" applyAlignment="1">
      <alignment horizontal="left"/>
    </xf>
    <xf numFmtId="49" fontId="4" fillId="5" borderId="3" xfId="3" applyNumberFormat="1" applyFont="1" applyFill="1" applyBorder="1" applyAlignment="1">
      <alignment horizontal="right"/>
    </xf>
    <xf numFmtId="1" fontId="7" fillId="6" borderId="3" xfId="2" applyNumberFormat="1" applyFont="1" applyFill="1" applyBorder="1" applyAlignment="1">
      <alignment horizontal="center" wrapText="1"/>
    </xf>
    <xf numFmtId="0" fontId="4" fillId="5" borderId="3" xfId="3" applyFont="1" applyFill="1" applyBorder="1" applyAlignment="1">
      <alignment horizontal="right"/>
    </xf>
    <xf numFmtId="2" fontId="4" fillId="5" borderId="3" xfId="3" applyNumberFormat="1" applyFont="1" applyFill="1" applyBorder="1" applyAlignment="1">
      <alignment horizontal="right"/>
    </xf>
    <xf numFmtId="0" fontId="4" fillId="5" borderId="3" xfId="3" applyFont="1" applyFill="1" applyBorder="1"/>
    <xf numFmtId="49" fontId="4" fillId="5" borderId="3" xfId="3" applyNumberFormat="1" applyFont="1" applyFill="1" applyBorder="1" applyAlignment="1">
      <alignment horizontal="left" vertical="center"/>
    </xf>
    <xf numFmtId="0" fontId="4" fillId="5" borderId="3" xfId="3" applyFont="1" applyFill="1" applyBorder="1" applyAlignment="1"/>
    <xf numFmtId="0" fontId="4" fillId="5" borderId="3" xfId="3" applyNumberFormat="1" applyFont="1" applyFill="1" applyBorder="1" applyAlignment="1">
      <alignment horizontal="right"/>
    </xf>
    <xf numFmtId="49" fontId="4" fillId="5" borderId="3" xfId="3" applyNumberFormat="1" applyFont="1" applyFill="1" applyBorder="1" applyAlignment="1">
      <alignment horizontal="right" wrapText="1"/>
    </xf>
    <xf numFmtId="2" fontId="6" fillId="4" borderId="3" xfId="2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0" fontId="3" fillId="0" borderId="3" xfId="0" applyFont="1" applyBorder="1"/>
    <xf numFmtId="49" fontId="3" fillId="5" borderId="3" xfId="3" applyNumberFormat="1" applyFont="1" applyFill="1" applyBorder="1" applyAlignment="1">
      <alignment horizontal="center"/>
    </xf>
  </cellXfs>
  <cellStyles count="4">
    <cellStyle name="Изход" xfId="1" builtinId="21"/>
    <cellStyle name="Контролна клетка" xfId="2" builtinId="23"/>
    <cellStyle name="Нормален" xfId="0" builtinId="0"/>
    <cellStyle name="Нормален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I38"/>
  <sheetViews>
    <sheetView tabSelected="1" zoomScaleNormal="100" workbookViewId="0">
      <selection activeCell="L21" sqref="L21"/>
    </sheetView>
  </sheetViews>
  <sheetFormatPr defaultRowHeight="15" x14ac:dyDescent="0.25"/>
  <cols>
    <col min="1" max="1" width="8.85546875" customWidth="1"/>
    <col min="2" max="2" width="12.85546875" customWidth="1"/>
    <col min="3" max="3" width="16.28515625" customWidth="1"/>
    <col min="4" max="4" width="20.42578125" customWidth="1"/>
    <col min="6" max="8" width="12" customWidth="1"/>
    <col min="9" max="9" width="11.140625" customWidth="1"/>
  </cols>
  <sheetData>
    <row r="3" spans="1:9" ht="90.75" customHeight="1" x14ac:dyDescent="0.25">
      <c r="A3" s="21" t="s">
        <v>58</v>
      </c>
      <c r="B3" s="22"/>
      <c r="C3" s="22"/>
      <c r="D3" s="22"/>
      <c r="E3" s="22"/>
      <c r="F3" s="22"/>
      <c r="G3" s="22"/>
      <c r="H3" s="22"/>
      <c r="I3" s="7"/>
    </row>
    <row r="5" spans="1:9" ht="46.5" customHeight="1" x14ac:dyDescent="0.25">
      <c r="A5" s="23" t="s">
        <v>0</v>
      </c>
      <c r="B5" s="24" t="s">
        <v>1</v>
      </c>
      <c r="C5" s="24" t="s">
        <v>2</v>
      </c>
      <c r="D5" s="23" t="s">
        <v>3</v>
      </c>
      <c r="E5" s="23" t="s">
        <v>4</v>
      </c>
      <c r="F5" s="24" t="s">
        <v>5</v>
      </c>
      <c r="G5" s="20" t="s">
        <v>59</v>
      </c>
      <c r="H5" s="19" t="s">
        <v>61</v>
      </c>
      <c r="I5" s="19" t="s">
        <v>63</v>
      </c>
    </row>
    <row r="6" spans="1:9" x14ac:dyDescent="0.25">
      <c r="A6" s="23"/>
      <c r="B6" s="24"/>
      <c r="C6" s="24"/>
      <c r="D6" s="23"/>
      <c r="E6" s="23"/>
      <c r="F6" s="24"/>
      <c r="G6" s="20" t="s">
        <v>60</v>
      </c>
      <c r="H6" s="19" t="s">
        <v>62</v>
      </c>
      <c r="I6" s="19"/>
    </row>
    <row r="7" spans="1:9" x14ac:dyDescent="0.25">
      <c r="A7" s="25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11">
        <v>7</v>
      </c>
      <c r="H7" s="11">
        <v>8</v>
      </c>
      <c r="I7" s="11">
        <v>9</v>
      </c>
    </row>
    <row r="8" spans="1:9" x14ac:dyDescent="0.25">
      <c r="A8" s="27">
        <v>1</v>
      </c>
      <c r="B8" s="8" t="s">
        <v>6</v>
      </c>
      <c r="C8" s="8" t="s">
        <v>7</v>
      </c>
      <c r="D8" s="2" t="s">
        <v>8</v>
      </c>
      <c r="E8" s="3">
        <v>18.79</v>
      </c>
      <c r="F8" s="12" t="s">
        <v>9</v>
      </c>
      <c r="G8" s="12">
        <v>5</v>
      </c>
      <c r="H8" s="13">
        <f t="shared" ref="H8:H36" si="0">ROUND((E8*G8)*20%,2)</f>
        <v>18.79</v>
      </c>
      <c r="I8" s="4">
        <v>3</v>
      </c>
    </row>
    <row r="9" spans="1:9" x14ac:dyDescent="0.25">
      <c r="A9" s="27">
        <v>2</v>
      </c>
      <c r="B9" s="14" t="s">
        <v>10</v>
      </c>
      <c r="C9" s="8" t="s">
        <v>11</v>
      </c>
      <c r="D9" s="15" t="s">
        <v>12</v>
      </c>
      <c r="E9" s="3">
        <v>2.1890000000000001</v>
      </c>
      <c r="F9" s="12" t="s">
        <v>9</v>
      </c>
      <c r="G9" s="12">
        <v>7</v>
      </c>
      <c r="H9" s="13">
        <f t="shared" si="0"/>
        <v>3.06</v>
      </c>
      <c r="I9" s="4">
        <v>6</v>
      </c>
    </row>
    <row r="10" spans="1:9" x14ac:dyDescent="0.25">
      <c r="A10" s="27">
        <v>3</v>
      </c>
      <c r="B10" s="14" t="s">
        <v>10</v>
      </c>
      <c r="C10" s="8" t="s">
        <v>11</v>
      </c>
      <c r="D10" s="9" t="s">
        <v>13</v>
      </c>
      <c r="E10" s="3">
        <v>13.712</v>
      </c>
      <c r="F10" s="12" t="s">
        <v>9</v>
      </c>
      <c r="G10" s="12">
        <v>7</v>
      </c>
      <c r="H10" s="13">
        <f t="shared" si="0"/>
        <v>19.2</v>
      </c>
      <c r="I10" s="4">
        <v>5</v>
      </c>
    </row>
    <row r="11" spans="1:9" x14ac:dyDescent="0.25">
      <c r="A11" s="27">
        <v>4</v>
      </c>
      <c r="B11" s="14" t="s">
        <v>10</v>
      </c>
      <c r="C11" s="8" t="s">
        <v>11</v>
      </c>
      <c r="D11" s="9" t="s">
        <v>14</v>
      </c>
      <c r="E11" s="3">
        <v>471.20699999999999</v>
      </c>
      <c r="F11" s="12" t="s">
        <v>9</v>
      </c>
      <c r="G11" s="12">
        <v>7</v>
      </c>
      <c r="H11" s="13">
        <f t="shared" si="0"/>
        <v>659.69</v>
      </c>
      <c r="I11" s="4">
        <v>6</v>
      </c>
    </row>
    <row r="12" spans="1:9" x14ac:dyDescent="0.25">
      <c r="A12" s="27">
        <v>5</v>
      </c>
      <c r="B12" s="14" t="s">
        <v>10</v>
      </c>
      <c r="C12" s="8" t="s">
        <v>11</v>
      </c>
      <c r="D12" s="9" t="s">
        <v>15</v>
      </c>
      <c r="E12" s="3">
        <v>19.170999999999999</v>
      </c>
      <c r="F12" s="12" t="s">
        <v>9</v>
      </c>
      <c r="G12" s="12">
        <v>7</v>
      </c>
      <c r="H12" s="13">
        <f t="shared" si="0"/>
        <v>26.84</v>
      </c>
      <c r="I12" s="4">
        <v>9</v>
      </c>
    </row>
    <row r="13" spans="1:9" x14ac:dyDescent="0.25">
      <c r="A13" s="27">
        <v>6</v>
      </c>
      <c r="B13" s="14" t="s">
        <v>10</v>
      </c>
      <c r="C13" s="8" t="s">
        <v>11</v>
      </c>
      <c r="D13" s="9" t="s">
        <v>16</v>
      </c>
      <c r="E13" s="3">
        <v>32.009</v>
      </c>
      <c r="F13" s="12" t="s">
        <v>9</v>
      </c>
      <c r="G13" s="12">
        <v>7</v>
      </c>
      <c r="H13" s="13">
        <f t="shared" si="0"/>
        <v>44.81</v>
      </c>
      <c r="I13" s="4">
        <v>4</v>
      </c>
    </row>
    <row r="14" spans="1:9" x14ac:dyDescent="0.25">
      <c r="A14" s="27">
        <v>7</v>
      </c>
      <c r="B14" s="14" t="s">
        <v>44</v>
      </c>
      <c r="C14" s="14" t="s">
        <v>45</v>
      </c>
      <c r="D14" s="2" t="s">
        <v>46</v>
      </c>
      <c r="E14" s="3">
        <v>9.4</v>
      </c>
      <c r="F14" s="12" t="s">
        <v>9</v>
      </c>
      <c r="G14" s="12">
        <v>5</v>
      </c>
      <c r="H14" s="13">
        <f t="shared" si="0"/>
        <v>9.4</v>
      </c>
      <c r="I14" s="4">
        <v>9</v>
      </c>
    </row>
    <row r="15" spans="1:9" x14ac:dyDescent="0.25">
      <c r="A15" s="27">
        <v>8</v>
      </c>
      <c r="B15" s="14" t="s">
        <v>44</v>
      </c>
      <c r="C15" s="14" t="s">
        <v>45</v>
      </c>
      <c r="D15" s="2" t="s">
        <v>47</v>
      </c>
      <c r="E15" s="3">
        <v>14.003</v>
      </c>
      <c r="F15" s="12" t="s">
        <v>9</v>
      </c>
      <c r="G15" s="12">
        <v>5</v>
      </c>
      <c r="H15" s="13">
        <f t="shared" si="0"/>
        <v>14</v>
      </c>
      <c r="I15" s="28" t="s">
        <v>48</v>
      </c>
    </row>
    <row r="16" spans="1:9" x14ac:dyDescent="0.25">
      <c r="A16" s="27">
        <v>9</v>
      </c>
      <c r="B16" s="16" t="s">
        <v>49</v>
      </c>
      <c r="C16" s="16" t="s">
        <v>50</v>
      </c>
      <c r="D16" s="2" t="s">
        <v>51</v>
      </c>
      <c r="E16" s="3">
        <v>3.5009999999999999</v>
      </c>
      <c r="F16" s="12" t="s">
        <v>9</v>
      </c>
      <c r="G16" s="12">
        <v>7</v>
      </c>
      <c r="H16" s="13">
        <f t="shared" si="0"/>
        <v>4.9000000000000004</v>
      </c>
      <c r="I16" s="4">
        <v>6</v>
      </c>
    </row>
    <row r="17" spans="1:9" x14ac:dyDescent="0.25">
      <c r="A17" s="27">
        <v>10</v>
      </c>
      <c r="B17" s="16" t="s">
        <v>49</v>
      </c>
      <c r="C17" s="16" t="s">
        <v>50</v>
      </c>
      <c r="D17" s="9" t="s">
        <v>52</v>
      </c>
      <c r="E17" s="3">
        <v>10.24</v>
      </c>
      <c r="F17" s="12" t="s">
        <v>9</v>
      </c>
      <c r="G17" s="12">
        <v>7</v>
      </c>
      <c r="H17" s="13">
        <f t="shared" si="0"/>
        <v>14.34</v>
      </c>
      <c r="I17" s="28" t="s">
        <v>32</v>
      </c>
    </row>
    <row r="18" spans="1:9" x14ac:dyDescent="0.25">
      <c r="A18" s="27">
        <v>11</v>
      </c>
      <c r="B18" s="16" t="s">
        <v>49</v>
      </c>
      <c r="C18" s="16" t="s">
        <v>50</v>
      </c>
      <c r="D18" s="9" t="s">
        <v>53</v>
      </c>
      <c r="E18" s="3">
        <v>36.396999999999998</v>
      </c>
      <c r="F18" s="12" t="s">
        <v>9</v>
      </c>
      <c r="G18" s="12">
        <v>7</v>
      </c>
      <c r="H18" s="13">
        <f t="shared" si="0"/>
        <v>50.96</v>
      </c>
      <c r="I18" s="28" t="s">
        <v>54</v>
      </c>
    </row>
    <row r="19" spans="1:9" x14ac:dyDescent="0.25">
      <c r="A19" s="27">
        <v>12</v>
      </c>
      <c r="B19" s="16" t="s">
        <v>49</v>
      </c>
      <c r="C19" s="16" t="s">
        <v>50</v>
      </c>
      <c r="D19" s="9" t="s">
        <v>55</v>
      </c>
      <c r="E19" s="3">
        <v>4.0010000000000003</v>
      </c>
      <c r="F19" s="12" t="s">
        <v>9</v>
      </c>
      <c r="G19" s="12">
        <v>7</v>
      </c>
      <c r="H19" s="13">
        <f t="shared" si="0"/>
        <v>5.6</v>
      </c>
      <c r="I19" s="28" t="s">
        <v>32</v>
      </c>
    </row>
    <row r="20" spans="1:9" x14ac:dyDescent="0.25">
      <c r="A20" s="27">
        <v>13</v>
      </c>
      <c r="B20" s="16" t="s">
        <v>49</v>
      </c>
      <c r="C20" s="16" t="s">
        <v>50</v>
      </c>
      <c r="D20" s="9" t="s">
        <v>56</v>
      </c>
      <c r="E20" s="3">
        <v>16.303000000000001</v>
      </c>
      <c r="F20" s="12" t="s">
        <v>9</v>
      </c>
      <c r="G20" s="12">
        <v>7</v>
      </c>
      <c r="H20" s="13">
        <f t="shared" si="0"/>
        <v>22.82</v>
      </c>
      <c r="I20" s="28" t="s">
        <v>32</v>
      </c>
    </row>
    <row r="21" spans="1:9" x14ac:dyDescent="0.25">
      <c r="A21" s="27">
        <v>14</v>
      </c>
      <c r="B21" s="14" t="s">
        <v>17</v>
      </c>
      <c r="C21" s="14" t="s">
        <v>17</v>
      </c>
      <c r="D21" s="2" t="s">
        <v>18</v>
      </c>
      <c r="E21" s="3">
        <v>7.7859999999999996</v>
      </c>
      <c r="F21" s="12" t="s">
        <v>19</v>
      </c>
      <c r="G21" s="12">
        <v>6</v>
      </c>
      <c r="H21" s="13">
        <f t="shared" si="0"/>
        <v>9.34</v>
      </c>
      <c r="I21" s="4">
        <v>4</v>
      </c>
    </row>
    <row r="22" spans="1:9" x14ac:dyDescent="0.25">
      <c r="A22" s="27">
        <v>15</v>
      </c>
      <c r="B22" s="8" t="s">
        <v>17</v>
      </c>
      <c r="C22" s="8" t="s">
        <v>20</v>
      </c>
      <c r="D22" s="9" t="s">
        <v>21</v>
      </c>
      <c r="E22" s="3">
        <v>129.99</v>
      </c>
      <c r="F22" s="10" t="s">
        <v>9</v>
      </c>
      <c r="G22" s="17">
        <v>5</v>
      </c>
      <c r="H22" s="13">
        <f t="shared" si="0"/>
        <v>129.99</v>
      </c>
      <c r="I22" s="4">
        <v>3</v>
      </c>
    </row>
    <row r="23" spans="1:9" x14ac:dyDescent="0.25">
      <c r="A23" s="27">
        <v>16</v>
      </c>
      <c r="B23" s="8" t="s">
        <v>17</v>
      </c>
      <c r="C23" s="8" t="s">
        <v>22</v>
      </c>
      <c r="D23" s="9" t="s">
        <v>23</v>
      </c>
      <c r="E23" s="3">
        <v>2.661</v>
      </c>
      <c r="F23" s="10" t="s">
        <v>9</v>
      </c>
      <c r="G23" s="17">
        <v>5</v>
      </c>
      <c r="H23" s="13">
        <f t="shared" si="0"/>
        <v>2.66</v>
      </c>
      <c r="I23" s="4">
        <v>5</v>
      </c>
    </row>
    <row r="24" spans="1:9" x14ac:dyDescent="0.25">
      <c r="A24" s="27">
        <v>17</v>
      </c>
      <c r="B24" s="8" t="s">
        <v>17</v>
      </c>
      <c r="C24" s="8" t="s">
        <v>22</v>
      </c>
      <c r="D24" s="9" t="s">
        <v>24</v>
      </c>
      <c r="E24" s="3">
        <v>3.5009999999999999</v>
      </c>
      <c r="F24" s="10" t="s">
        <v>9</v>
      </c>
      <c r="G24" s="17">
        <v>5</v>
      </c>
      <c r="H24" s="13">
        <f t="shared" si="0"/>
        <v>3.5</v>
      </c>
      <c r="I24" s="4">
        <v>3</v>
      </c>
    </row>
    <row r="25" spans="1:9" x14ac:dyDescent="0.25">
      <c r="A25" s="27">
        <v>18</v>
      </c>
      <c r="B25" s="8" t="s">
        <v>17</v>
      </c>
      <c r="C25" s="8" t="s">
        <v>22</v>
      </c>
      <c r="D25" s="9" t="s">
        <v>25</v>
      </c>
      <c r="E25" s="3">
        <v>41.457000000000001</v>
      </c>
      <c r="F25" s="10" t="s">
        <v>9</v>
      </c>
      <c r="G25" s="17">
        <v>5</v>
      </c>
      <c r="H25" s="13">
        <f t="shared" si="0"/>
        <v>41.46</v>
      </c>
      <c r="I25" s="4">
        <v>5</v>
      </c>
    </row>
    <row r="26" spans="1:9" ht="30" x14ac:dyDescent="0.25">
      <c r="A26" s="27">
        <v>19</v>
      </c>
      <c r="B26" s="8" t="s">
        <v>17</v>
      </c>
      <c r="C26" s="8" t="s">
        <v>26</v>
      </c>
      <c r="D26" s="9" t="s">
        <v>27</v>
      </c>
      <c r="E26" s="3">
        <v>31.783999999999999</v>
      </c>
      <c r="F26" s="18" t="s">
        <v>57</v>
      </c>
      <c r="G26" s="12">
        <v>6</v>
      </c>
      <c r="H26" s="13">
        <f t="shared" si="0"/>
        <v>38.14</v>
      </c>
      <c r="I26" s="4">
        <v>3</v>
      </c>
    </row>
    <row r="27" spans="1:9" x14ac:dyDescent="0.25">
      <c r="A27" s="27">
        <v>20</v>
      </c>
      <c r="B27" s="2" t="s">
        <v>28</v>
      </c>
      <c r="C27" s="2" t="s">
        <v>29</v>
      </c>
      <c r="D27" s="2" t="s">
        <v>30</v>
      </c>
      <c r="E27" s="3">
        <v>50.466999999999999</v>
      </c>
      <c r="F27" s="12" t="s">
        <v>9</v>
      </c>
      <c r="G27" s="12">
        <v>7</v>
      </c>
      <c r="H27" s="13">
        <f t="shared" si="0"/>
        <v>70.650000000000006</v>
      </c>
      <c r="I27" s="5">
        <v>6</v>
      </c>
    </row>
    <row r="28" spans="1:9" x14ac:dyDescent="0.25">
      <c r="A28" s="27">
        <v>21</v>
      </c>
      <c r="B28" s="2" t="s">
        <v>28</v>
      </c>
      <c r="C28" s="2" t="s">
        <v>29</v>
      </c>
      <c r="D28" s="9" t="s">
        <v>31</v>
      </c>
      <c r="E28" s="3">
        <v>60.179000000000002</v>
      </c>
      <c r="F28" s="12" t="s">
        <v>9</v>
      </c>
      <c r="G28" s="12">
        <v>7</v>
      </c>
      <c r="H28" s="13">
        <f t="shared" si="0"/>
        <v>84.25</v>
      </c>
      <c r="I28" s="6" t="s">
        <v>32</v>
      </c>
    </row>
    <row r="29" spans="1:9" x14ac:dyDescent="0.25">
      <c r="A29" s="27">
        <v>22</v>
      </c>
      <c r="B29" s="2" t="s">
        <v>28</v>
      </c>
      <c r="C29" s="2" t="s">
        <v>29</v>
      </c>
      <c r="D29" s="9" t="s">
        <v>33</v>
      </c>
      <c r="E29" s="3">
        <v>96.192999999999998</v>
      </c>
      <c r="F29" s="12" t="s">
        <v>9</v>
      </c>
      <c r="G29" s="12">
        <v>7</v>
      </c>
      <c r="H29" s="13">
        <f t="shared" si="0"/>
        <v>134.66999999999999</v>
      </c>
      <c r="I29" s="6" t="s">
        <v>32</v>
      </c>
    </row>
    <row r="30" spans="1:9" x14ac:dyDescent="0.25">
      <c r="A30" s="27">
        <v>23</v>
      </c>
      <c r="B30" s="2" t="s">
        <v>28</v>
      </c>
      <c r="C30" s="2" t="s">
        <v>29</v>
      </c>
      <c r="D30" s="9" t="s">
        <v>34</v>
      </c>
      <c r="E30" s="3">
        <v>33.777999999999999</v>
      </c>
      <c r="F30" s="12" t="s">
        <v>9</v>
      </c>
      <c r="G30" s="12">
        <v>7</v>
      </c>
      <c r="H30" s="13">
        <f t="shared" si="0"/>
        <v>47.29</v>
      </c>
      <c r="I30" s="6" t="s">
        <v>32</v>
      </c>
    </row>
    <row r="31" spans="1:9" x14ac:dyDescent="0.25">
      <c r="A31" s="27">
        <v>24</v>
      </c>
      <c r="B31" s="2" t="s">
        <v>28</v>
      </c>
      <c r="C31" s="2" t="s">
        <v>29</v>
      </c>
      <c r="D31" s="9" t="s">
        <v>35</v>
      </c>
      <c r="E31" s="3">
        <v>32.896999999999998</v>
      </c>
      <c r="F31" s="12" t="s">
        <v>9</v>
      </c>
      <c r="G31" s="12">
        <v>7</v>
      </c>
      <c r="H31" s="13">
        <f t="shared" si="0"/>
        <v>46.06</v>
      </c>
      <c r="I31" s="6" t="s">
        <v>32</v>
      </c>
    </row>
    <row r="32" spans="1:9" x14ac:dyDescent="0.25">
      <c r="A32" s="27">
        <v>25</v>
      </c>
      <c r="B32" s="2" t="s">
        <v>28</v>
      </c>
      <c r="C32" s="2" t="s">
        <v>29</v>
      </c>
      <c r="D32" s="9" t="s">
        <v>36</v>
      </c>
      <c r="E32" s="3">
        <v>49.515999999999998</v>
      </c>
      <c r="F32" s="12" t="s">
        <v>9</v>
      </c>
      <c r="G32" s="12">
        <v>7</v>
      </c>
      <c r="H32" s="13">
        <f t="shared" si="0"/>
        <v>69.319999999999993</v>
      </c>
      <c r="I32" s="6" t="s">
        <v>32</v>
      </c>
    </row>
    <row r="33" spans="1:9" x14ac:dyDescent="0.25">
      <c r="A33" s="27">
        <v>26</v>
      </c>
      <c r="B33" s="2" t="s">
        <v>28</v>
      </c>
      <c r="C33" s="9" t="s">
        <v>37</v>
      </c>
      <c r="D33" s="9" t="s">
        <v>38</v>
      </c>
      <c r="E33" s="3">
        <v>2</v>
      </c>
      <c r="F33" s="12" t="s">
        <v>9</v>
      </c>
      <c r="G33" s="12">
        <v>7</v>
      </c>
      <c r="H33" s="13">
        <f t="shared" si="0"/>
        <v>2.8</v>
      </c>
      <c r="I33" s="6" t="s">
        <v>39</v>
      </c>
    </row>
    <row r="34" spans="1:9" x14ac:dyDescent="0.25">
      <c r="A34" s="27">
        <v>27</v>
      </c>
      <c r="B34" s="2" t="s">
        <v>28</v>
      </c>
      <c r="C34" s="9" t="s">
        <v>37</v>
      </c>
      <c r="D34" s="9" t="s">
        <v>40</v>
      </c>
      <c r="E34" s="3">
        <v>0.999</v>
      </c>
      <c r="F34" s="12" t="s">
        <v>9</v>
      </c>
      <c r="G34" s="12">
        <v>7</v>
      </c>
      <c r="H34" s="13">
        <f t="shared" si="0"/>
        <v>1.4</v>
      </c>
      <c r="I34" s="6" t="s">
        <v>32</v>
      </c>
    </row>
    <row r="35" spans="1:9" x14ac:dyDescent="0.25">
      <c r="A35" s="27">
        <v>28</v>
      </c>
      <c r="B35" s="2" t="s">
        <v>28</v>
      </c>
      <c r="C35" s="9" t="s">
        <v>41</v>
      </c>
      <c r="D35" s="9" t="s">
        <v>42</v>
      </c>
      <c r="E35" s="3">
        <v>218.85</v>
      </c>
      <c r="F35" s="12" t="s">
        <v>9</v>
      </c>
      <c r="G35" s="12">
        <v>7</v>
      </c>
      <c r="H35" s="13">
        <f t="shared" si="0"/>
        <v>306.39</v>
      </c>
      <c r="I35" s="6" t="s">
        <v>32</v>
      </c>
    </row>
    <row r="36" spans="1:9" x14ac:dyDescent="0.25">
      <c r="A36" s="27">
        <v>29</v>
      </c>
      <c r="B36" s="2" t="s">
        <v>28</v>
      </c>
      <c r="C36" s="9" t="s">
        <v>28</v>
      </c>
      <c r="D36" s="9" t="s">
        <v>43</v>
      </c>
      <c r="E36" s="3">
        <v>259.30399999999997</v>
      </c>
      <c r="F36" s="12" t="s">
        <v>9</v>
      </c>
      <c r="G36" s="12">
        <v>7</v>
      </c>
      <c r="H36" s="13">
        <f t="shared" si="0"/>
        <v>363.03</v>
      </c>
      <c r="I36" s="6" t="s">
        <v>32</v>
      </c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</sheetData>
  <mergeCells count="7">
    <mergeCell ref="A3:H3"/>
    <mergeCell ref="A5:A6"/>
    <mergeCell ref="B5:B6"/>
    <mergeCell ref="C5:C6"/>
    <mergeCell ref="D5:D6"/>
    <mergeCell ref="F5:F6"/>
    <mergeCell ref="E5:E6"/>
  </mergeCells>
  <conditionalFormatting sqref="D5">
    <cfRule type="duplicateValues" dxfId="1" priority="1"/>
    <cfRule type="duplicateValues" dxfId="0" priority="2"/>
  </conditionalFormatting>
  <pageMargins left="0.7" right="0.7" top="0.75" bottom="0.75" header="0.3" footer="0.3"/>
  <pageSetup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User</cp:lastModifiedBy>
  <cp:lastPrinted>2026-08-19T07:16:16Z</cp:lastPrinted>
  <dcterms:created xsi:type="dcterms:W3CDTF">2025-01-10T14:29:46Z</dcterms:created>
  <dcterms:modified xsi:type="dcterms:W3CDTF">2026-08-19T07:34:51Z</dcterms:modified>
</cp:coreProperties>
</file>